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643F6A8-4AB8-4B79-9A0E-F14A8ECD2B7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1" l="1"/>
  <c r="C11" i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<sst xmlns="http://schemas.openxmlformats.org/spreadsheetml/2006/main" count="45" uniqueCount="42">
  <si>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</si>
  <si>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</si>
  <si>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</si>
  <si>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</si>
  <si>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</si>
  <si>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</si>
  <si>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</si>
  <si>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</si>
  <si>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</si>
  <si>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</si>
  <si>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</si>
  <si>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</si>
  <si>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</si>
  <si>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</si>
  <si>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</si>
  <si>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</si>
  <si>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</si>
  <si>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</si>
  <si>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</si>
  <si>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</si>
  <si>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</si>
  <si>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</si>
  <si>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</si>
  <si>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</si>
  <si>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</si>
  <si>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</si>
  <si>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</si>
  <si>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</si>
  <si>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</si>
  <si>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</si>
  <si>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</si>
  <si>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</si>
  <si>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</si>
  <si>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</si>
  <si>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</si>
  <si>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</si>
  <si>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</si>
  <si>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</si>
  <si>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</si>
  <si>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</si>
  <si>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տնօրեն-495.6 փ/ տնօր.-225.7,հաշվապ.-294.9, ուսուց.-139.5, ԴԱկ-160.2,ուս.օգն.,գրադարանավար.գործավ.լաբ.հոգեբ.-117.5,էլ.կառավ. մասնագետ., հաշվապահ, գնումն. համակ.-138.3 պահակ.,հավաքարար, ընթաց. նորոգ.բանվոր,հնոցապ. -104.0 </t>
  </si>
  <si>
    <t>Երևանի հ.195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</si>
</sst>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5" sqref="D2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170599.5</v>
      </c>
      <c r="D6" s="24">
        <f>SUM(D7:D10)</f>
        <v>170599.5</v>
      </c>
    </row>
    <row r="7" spans="1:169" ht="18.399999999999999" customHeight="1" x14ac:dyDescent="0.2">
      <c r="A7" s="10"/>
      <c r="B7" s="11" t="s">
        <v>4</v>
      </c>
      <c r="C7" s="26">
        <f t="shared" si="0"/>
        <v>170599.5</v>
      </c>
      <c r="D7" s="24">
        <v>170599.5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>SUM(D11:D11)</f>
        <v>157805.6</v>
      </c>
      <c r="D11" s="24">
        <v>157805.6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55</v>
      </c>
      <c r="D12" s="24">
        <f>D15+D14</f>
        <v>55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55</v>
      </c>
      <c r="D14" s="24">
        <v>55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8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8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8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8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8" ht="50.45" customHeight="1" x14ac:dyDescent="0.2">
      <c r="A21" s="7">
        <v>3</v>
      </c>
      <c r="B21" s="12" t="s">
        <v>22</v>
      </c>
      <c r="C21" s="26">
        <f t="shared" si="0"/>
        <v>227.7</v>
      </c>
      <c r="D21" s="24">
        <v>227.7</v>
      </c>
    </row>
    <row r="22" spans="1:8" ht="61.5" customHeight="1" x14ac:dyDescent="0.2">
      <c r="A22" s="7">
        <v>4</v>
      </c>
      <c r="B22" s="12" t="s">
        <v>31</v>
      </c>
      <c r="C22" s="26">
        <f t="shared" ref="C22:C23" si="1">SUM(D22:D22)</f>
        <v>1675.6999999999998</v>
      </c>
      <c r="D22" s="24">
        <f>495.6+225.7+294.9+139.5+160.2+117.5+138.3+104</f>
        <v>1675.6999999999998</v>
      </c>
      <c r="E22" s="30" t="s">
        <v>40</v>
      </c>
      <c r="F22" s="31"/>
      <c r="G22" s="31"/>
      <c r="H22" s="31"/>
    </row>
    <row r="23" spans="1:8" ht="50.45" customHeight="1" x14ac:dyDescent="0.2">
      <c r="A23" s="7">
        <v>5</v>
      </c>
      <c r="B23" s="12" t="s">
        <v>32</v>
      </c>
      <c r="C23" s="33">
        <f t="shared" si="1"/>
        <v>9500</v>
      </c>
      <c r="D23" s="32">
        <v>9500</v>
      </c>
    </row>
    <row r="24" spans="1:8" ht="32.85" customHeight="1" x14ac:dyDescent="0.2">
      <c r="A24" s="7">
        <v>6</v>
      </c>
      <c r="B24" s="12" t="s">
        <v>23</v>
      </c>
      <c r="C24" s="26">
        <f t="shared" ref="C24:C32" si="2">SUM(D24:D24)</f>
        <v>7445.4</v>
      </c>
      <c r="D24" s="24">
        <f>D25+D26+D27+D28</f>
        <v>7445.4</v>
      </c>
    </row>
    <row r="25" spans="1:8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8" ht="32.1" customHeight="1" x14ac:dyDescent="0.2">
      <c r="A26" s="27" t="s">
        <v>33</v>
      </c>
      <c r="B26" s="18" t="s">
        <v>24</v>
      </c>
      <c r="C26" s="26">
        <f t="shared" si="2"/>
        <v>7445.4</v>
      </c>
      <c r="D26" s="24">
        <v>7445.4</v>
      </c>
    </row>
    <row r="27" spans="1:8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8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8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8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8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8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2">
    <mergeCell ref="B3:D3"/>
    <mergeCell ref="E22:H22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2026-03-03T12:47:36Z</dcterms:modified>
</cp:coreProperties>
</file>